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4519"/>
</workbook>
</file>

<file path=xl/calcChain.xml><?xml version="1.0" encoding="utf-8"?>
<calcChain xmlns="http://schemas.openxmlformats.org/spreadsheetml/2006/main">
  <c r="AA58" i="1"/>
  <c r="AO58" l="1"/>
  <c r="AO17" s="1"/>
  <c r="AS58"/>
  <c r="AS17" s="1"/>
  <c r="AA17"/>
</calcChain>
</file>

<file path=xl/sharedStrings.xml><?xml version="1.0" encoding="utf-8"?>
<sst xmlns="http://schemas.openxmlformats.org/spreadsheetml/2006/main" count="412" uniqueCount="141">
  <si>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</si>
  <si>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</si>
  <si>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</si>
  <si>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</si>
  <si>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</si>
  <si>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</si>
  <si>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</si>
  <si>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</si>
  <si>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</si>
  <si>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</si>
  <si>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</si>
  <si>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</si>
  <si>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</si>
  <si>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</si>
  <si>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</si>
  <si>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</si>
  <si>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</si>
  <si>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</si>
  <si>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</si>
  <si>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</si>
  <si>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</si>
  <si>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</si>
  <si>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</si>
  <si>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</si>
  <si>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</si>
  <si>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</si>
  <si>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</si>
  <si>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</si>
  <si>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</si>
  <si>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</si>
  <si>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</si>
  <si>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</si>
  <si>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</si>
  <si>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</si>
  <si>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</si>
  <si>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</si>
  <si>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</si>
  <si>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</si>
  <si>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</si>
  <si>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</si>
  <si>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</si>
  <si>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</si>
  <si>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</si>
  <si>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</si>
  <si>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</si>
  <si>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</si>
  <si>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</si>
  <si>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</si>
  <si>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</si>
  <si>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</si>
  <si>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</si>
  <si>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</si>
  <si>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</si>
  <si>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</si>
  <si>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</si>
  <si>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</si>
  <si>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</si>
  <si>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</si>
  <si>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</si>
  <si>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</si>
  <si>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</si>
  <si>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</si>
  <si>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</si>
  <si>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</si>
  <si>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</si>
  <si>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</si>
  <si>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</si>
  <si>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</si>
  <si>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</si>
  <si>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</si>
  <si>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</si>
  <si>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</si>
  <si>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</si>
  <si>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</si>
  <si>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</si>
  <si>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</si>
  <si>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</si>
  <si>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</si>
  <si>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</si>
  <si>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</si>
  <si>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</si>
  <si>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</si>
  <si>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</si>
  <si>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</si>
  <si>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</si>
  <si>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</si>
  <si>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</si>
  <si>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</si>
  <si>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</si>
  <si>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</si>
  <si>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</si>
  <si>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</si>
  <si>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</si>
  <si>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</si>
  <si>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</si>
  <si>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</si>
  <si>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</si>
  <si>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</si>
  <si>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</si>
  <si>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</si>
  <si>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</si>
  <si>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</si>
  <si>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</si>
  <si>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</si>
  <si>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</si>
  <si>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</si>
  <si>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</si>
  <si>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</si>
  <si>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</si>
  <si>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</si>
  <si>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</si>
  <si>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</si>
  <si>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</si>
  <si>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</si>
  <si>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</si>
  <si>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</si>
  <si>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</si>
  <si>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</si>
  <si>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</si>
  <si>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</si>
  <si>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</si>
  <si>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</si>
  <si>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</si>
  <si>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</si>
  <si>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</si>
  <si>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</si>
  <si>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</si>
  <si>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</si>
  <si>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к  решению Собрания депутатов</t>
  </si>
  <si>
    <t>Приложение № 9</t>
  </si>
  <si>
    <t>" О  внесении изменений и дополнений в бюджет Отрадовского сельского поселения</t>
  </si>
  <si>
    <t>06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</si>
  <si>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"Развитие культуры" муниципальной программы "Развитие культуры Отрадовского сельского поселения" (Закупка товаров, работ и услуг для обеспечения государственных (муниципальных) нужд)</t>
  </si>
  <si>
    <t>09.1.00.L2990</t>
  </si>
  <si>
    <t>Расходы на мероприятия по обеспечению безопасности на воде в рамках подпрограммы "Обеспечение безопасности на воде"муниципальной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</si>
  <si>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02.3.00.28330</t>
  </si>
  <si>
    <t>04.2.00.28390</t>
  </si>
  <si>
    <t>Расходы на строительный контроль по капитальному ремонту памятника, связанные с реализацией федеральной целевой программы "Увековечение памяти погибших при защите Отечества на 2019-2024 годы"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</si>
  <si>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09.1.00.28860</t>
  </si>
  <si>
    <t>Расходы, связанные с реализацией федеральной целевой программы "Увековечение памяти погибших при защите Отечества на 2019-2024 годы в рамках реализации подпрограммы "Прочее благоустройство"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</si>
  <si>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>от 26 августа 2020 г. № 116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</si>
</sst>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3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164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right" vertical="center" wrapText="1"/>
    </xf>
    <xf numFmtId="165" fontId="12" fillId="2" borderId="2" xfId="0" applyNumberFormat="1" applyFont="1" applyFill="1" applyBorder="1" applyAlignment="1">
      <alignment horizontal="right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62"/>
  <sheetViews>
    <sheetView showGridLines="0" tabSelected="1" workbookViewId="0">
      <selection activeCell="AA42" sqref="AA42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8" t="s">
        <v>129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7" t="s">
        <v>128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33" t="s">
        <v>140</v>
      </c>
      <c r="AT4" s="25"/>
      <c r="AU4" s="25"/>
    </row>
    <row r="5" spans="1:52" s="17" customFormat="1" ht="16.5" customHeight="1">
      <c r="T5" s="34" t="s">
        <v>130</v>
      </c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8" t="s">
        <v>124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7" t="s">
        <v>5</v>
      </c>
      <c r="B14" s="36" t="s">
        <v>6</v>
      </c>
      <c r="C14" s="36" t="s">
        <v>7</v>
      </c>
      <c r="D14" s="36" t="s">
        <v>8</v>
      </c>
      <c r="E14" s="36" t="s">
        <v>9</v>
      </c>
      <c r="F14" s="36" t="s">
        <v>9</v>
      </c>
      <c r="G14" s="36" t="s">
        <v>9</v>
      </c>
      <c r="H14" s="36" t="s">
        <v>9</v>
      </c>
      <c r="I14" s="36" t="s">
        <v>9</v>
      </c>
      <c r="J14" s="36" t="s">
        <v>9</v>
      </c>
      <c r="K14" s="36" t="s">
        <v>9</v>
      </c>
      <c r="L14" s="36" t="s">
        <v>9</v>
      </c>
      <c r="M14" s="36" t="s">
        <v>9</v>
      </c>
      <c r="N14" s="36" t="s">
        <v>9</v>
      </c>
      <c r="O14" s="36" t="s">
        <v>9</v>
      </c>
      <c r="P14" s="36" t="s">
        <v>9</v>
      </c>
      <c r="Q14" s="36" t="s">
        <v>9</v>
      </c>
      <c r="R14" s="36" t="s">
        <v>9</v>
      </c>
      <c r="S14" s="36" t="s">
        <v>9</v>
      </c>
      <c r="T14" s="36" t="s">
        <v>10</v>
      </c>
      <c r="U14" s="36" t="s">
        <v>11</v>
      </c>
      <c r="V14" s="36" t="s">
        <v>12</v>
      </c>
      <c r="W14" s="36" t="s">
        <v>13</v>
      </c>
      <c r="X14" s="36" t="s">
        <v>14</v>
      </c>
      <c r="Y14" s="36" t="s">
        <v>15</v>
      </c>
      <c r="Z14" s="37" t="s">
        <v>5</v>
      </c>
      <c r="AA14" s="37" t="s">
        <v>0</v>
      </c>
      <c r="AB14" s="37" t="s">
        <v>1</v>
      </c>
      <c r="AC14" s="37" t="s">
        <v>2</v>
      </c>
      <c r="AD14" s="37" t="s">
        <v>3</v>
      </c>
      <c r="AE14" s="37" t="s">
        <v>0</v>
      </c>
      <c r="AF14" s="37" t="s">
        <v>1</v>
      </c>
      <c r="AG14" s="37" t="s">
        <v>2</v>
      </c>
      <c r="AH14" s="37" t="s">
        <v>3</v>
      </c>
      <c r="AI14" s="37" t="s">
        <v>4</v>
      </c>
      <c r="AJ14" s="37" t="s">
        <v>0</v>
      </c>
      <c r="AK14" s="37" t="s">
        <v>1</v>
      </c>
      <c r="AL14" s="37" t="s">
        <v>2</v>
      </c>
      <c r="AM14" s="37" t="s">
        <v>3</v>
      </c>
      <c r="AN14" s="37" t="s">
        <v>4</v>
      </c>
      <c r="AO14" s="37" t="s">
        <v>19</v>
      </c>
      <c r="AP14" s="37" t="s">
        <v>16</v>
      </c>
      <c r="AQ14" s="37" t="s">
        <v>17</v>
      </c>
      <c r="AR14" s="37" t="s">
        <v>18</v>
      </c>
      <c r="AS14" s="37" t="s">
        <v>125</v>
      </c>
      <c r="AT14" s="37" t="s">
        <v>20</v>
      </c>
      <c r="AU14" s="37" t="s">
        <v>21</v>
      </c>
      <c r="AV14" s="37" t="s">
        <v>22</v>
      </c>
      <c r="AW14" s="37" t="s">
        <v>5</v>
      </c>
    </row>
    <row r="15" spans="1:52" ht="15" customHeight="1">
      <c r="A15" s="37"/>
      <c r="B15" s="36" t="s">
        <v>6</v>
      </c>
      <c r="C15" s="36" t="s">
        <v>7</v>
      </c>
      <c r="D15" s="36" t="s">
        <v>8</v>
      </c>
      <c r="E15" s="36" t="s">
        <v>9</v>
      </c>
      <c r="F15" s="36" t="s">
        <v>9</v>
      </c>
      <c r="G15" s="36" t="s">
        <v>9</v>
      </c>
      <c r="H15" s="36" t="s">
        <v>9</v>
      </c>
      <c r="I15" s="36" t="s">
        <v>9</v>
      </c>
      <c r="J15" s="36" t="s">
        <v>9</v>
      </c>
      <c r="K15" s="36" t="s">
        <v>9</v>
      </c>
      <c r="L15" s="36" t="s">
        <v>9</v>
      </c>
      <c r="M15" s="36" t="s">
        <v>9</v>
      </c>
      <c r="N15" s="36" t="s">
        <v>9</v>
      </c>
      <c r="O15" s="36" t="s">
        <v>9</v>
      </c>
      <c r="P15" s="36" t="s">
        <v>9</v>
      </c>
      <c r="Q15" s="36" t="s">
        <v>9</v>
      </c>
      <c r="R15" s="36" t="s">
        <v>9</v>
      </c>
      <c r="S15" s="36" t="s">
        <v>9</v>
      </c>
      <c r="T15" s="36" t="s">
        <v>10</v>
      </c>
      <c r="U15" s="36" t="s">
        <v>11</v>
      </c>
      <c r="V15" s="36" t="s">
        <v>12</v>
      </c>
      <c r="W15" s="36" t="s">
        <v>13</v>
      </c>
      <c r="X15" s="36" t="s">
        <v>14</v>
      </c>
      <c r="Y15" s="36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 t="s">
        <v>0</v>
      </c>
      <c r="AP15" s="37" t="s">
        <v>1</v>
      </c>
      <c r="AQ15" s="37" t="s">
        <v>2</v>
      </c>
      <c r="AR15" s="37" t="s">
        <v>3</v>
      </c>
      <c r="AS15" s="37" t="s">
        <v>0</v>
      </c>
      <c r="AT15" s="37" t="s">
        <v>1</v>
      </c>
      <c r="AU15" s="37" t="s">
        <v>2</v>
      </c>
      <c r="AV15" s="37" t="s">
        <v>3</v>
      </c>
      <c r="AW15" s="37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AA58</f>
        <v>12501.699999999999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AO58</f>
        <v>10991.6</v>
      </c>
      <c r="AP17" s="7"/>
      <c r="AQ17" s="7"/>
      <c r="AR17" s="7"/>
      <c r="AS17" s="7">
        <f>AS58</f>
        <v>11361.6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12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131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231.1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26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12.25" customHeight="1">
      <c r="A38" s="22" t="s">
        <v>134</v>
      </c>
      <c r="B38" s="10" t="s">
        <v>24</v>
      </c>
      <c r="C38" s="10" t="s">
        <v>62</v>
      </c>
      <c r="D38" s="10" t="s">
        <v>66</v>
      </c>
      <c r="E38" s="10" t="s">
        <v>135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68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0</v>
      </c>
      <c r="AP38" s="12"/>
      <c r="AQ38" s="12"/>
      <c r="AR38" s="12"/>
      <c r="AS38" s="12">
        <v>0</v>
      </c>
      <c r="AT38" s="12"/>
      <c r="AU38" s="12"/>
      <c r="AV38" s="12"/>
      <c r="AW38" s="9"/>
    </row>
    <row r="39" spans="1:49" ht="237.2" customHeight="1">
      <c r="A39" s="9" t="s">
        <v>70</v>
      </c>
      <c r="B39" s="10" t="s">
        <v>24</v>
      </c>
      <c r="C39" s="10" t="s">
        <v>62</v>
      </c>
      <c r="D39" s="10" t="s">
        <v>66</v>
      </c>
      <c r="E39" s="10" t="s">
        <v>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5</v>
      </c>
      <c r="AP39" s="12"/>
      <c r="AQ39" s="12"/>
      <c r="AR39" s="12"/>
      <c r="AS39" s="12">
        <v>5</v>
      </c>
      <c r="AT39" s="12"/>
      <c r="AU39" s="12"/>
      <c r="AV39" s="12"/>
      <c r="AW39" s="9" t="s">
        <v>70</v>
      </c>
    </row>
    <row r="40" spans="1:49" ht="237.2" customHeight="1">
      <c r="A40" s="26" t="s">
        <v>126</v>
      </c>
      <c r="B40" s="10" t="s">
        <v>24</v>
      </c>
      <c r="C40" s="10" t="s">
        <v>62</v>
      </c>
      <c r="D40" s="10" t="s">
        <v>66</v>
      </c>
      <c r="E40" s="10" t="s">
        <v>127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70</v>
      </c>
      <c r="AA40" s="12">
        <v>5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0</v>
      </c>
      <c r="AP40" s="12"/>
      <c r="AQ40" s="12"/>
      <c r="AR40" s="12"/>
      <c r="AS40" s="12">
        <v>0</v>
      </c>
      <c r="AT40" s="12"/>
      <c r="AU40" s="12"/>
      <c r="AV40" s="12"/>
      <c r="AW40" s="9"/>
    </row>
    <row r="41" spans="1:49" ht="189.75" customHeight="1">
      <c r="A41" s="9" t="s">
        <v>72</v>
      </c>
      <c r="B41" s="10" t="s">
        <v>24</v>
      </c>
      <c r="C41" s="10" t="s">
        <v>26</v>
      </c>
      <c r="D41" s="10" t="s">
        <v>66</v>
      </c>
      <c r="E41" s="10" t="s">
        <v>71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72</v>
      </c>
      <c r="AA41" s="12">
        <v>484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505.4</v>
      </c>
      <c r="AP41" s="12"/>
      <c r="AQ41" s="12"/>
      <c r="AR41" s="12"/>
      <c r="AS41" s="12">
        <v>505.4</v>
      </c>
      <c r="AT41" s="12"/>
      <c r="AU41" s="12"/>
      <c r="AV41" s="12"/>
      <c r="AW41" s="9" t="s">
        <v>72</v>
      </c>
    </row>
    <row r="42" spans="1:49" ht="189.75" customHeight="1">
      <c r="A42" s="9" t="s">
        <v>72</v>
      </c>
      <c r="B42" s="10" t="s">
        <v>24</v>
      </c>
      <c r="C42" s="10" t="s">
        <v>26</v>
      </c>
      <c r="D42" s="10" t="s">
        <v>66</v>
      </c>
      <c r="E42" s="10" t="s">
        <v>136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72</v>
      </c>
      <c r="AA42" s="12">
        <v>21.4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505.4</v>
      </c>
      <c r="AP42" s="12"/>
      <c r="AQ42" s="12"/>
      <c r="AR42" s="12"/>
      <c r="AS42" s="12">
        <v>505.4</v>
      </c>
      <c r="AT42" s="12"/>
      <c r="AU42" s="12"/>
      <c r="AV42" s="12"/>
      <c r="AW42" s="9"/>
    </row>
    <row r="43" spans="1:49" ht="316.35000000000002" customHeight="1">
      <c r="A43" s="9" t="s">
        <v>75</v>
      </c>
      <c r="B43" s="10" t="s">
        <v>24</v>
      </c>
      <c r="C43" s="10" t="s">
        <v>73</v>
      </c>
      <c r="D43" s="10" t="s">
        <v>62</v>
      </c>
      <c r="E43" s="10" t="s">
        <v>74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75</v>
      </c>
      <c r="AA43" s="12">
        <v>16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0</v>
      </c>
      <c r="AP43" s="12"/>
      <c r="AQ43" s="12"/>
      <c r="AR43" s="12"/>
      <c r="AS43" s="12">
        <v>0</v>
      </c>
      <c r="AT43" s="12"/>
      <c r="AU43" s="12"/>
      <c r="AV43" s="12"/>
      <c r="AW43" s="9" t="s">
        <v>75</v>
      </c>
    </row>
    <row r="44" spans="1:49" ht="173.85" customHeight="1">
      <c r="A44" s="9" t="s">
        <v>77</v>
      </c>
      <c r="B44" s="10" t="s">
        <v>24</v>
      </c>
      <c r="C44" s="10" t="s">
        <v>73</v>
      </c>
      <c r="D44" s="10" t="s">
        <v>62</v>
      </c>
      <c r="E44" s="10" t="s">
        <v>76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9" t="s">
        <v>77</v>
      </c>
      <c r="AA44" s="12">
        <v>27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27</v>
      </c>
      <c r="AP44" s="12"/>
      <c r="AQ44" s="12"/>
      <c r="AR44" s="12"/>
      <c r="AS44" s="12">
        <v>27</v>
      </c>
      <c r="AT44" s="12"/>
      <c r="AU44" s="12"/>
      <c r="AV44" s="12"/>
      <c r="AW44" s="9" t="s">
        <v>77</v>
      </c>
    </row>
    <row r="45" spans="1:49" ht="173.85" customHeight="1">
      <c r="A45" s="9" t="s">
        <v>79</v>
      </c>
      <c r="B45" s="10" t="s">
        <v>24</v>
      </c>
      <c r="C45" s="10" t="s">
        <v>73</v>
      </c>
      <c r="D45" s="10" t="s">
        <v>62</v>
      </c>
      <c r="E45" s="10" t="s">
        <v>78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9" t="s">
        <v>79</v>
      </c>
      <c r="AA45" s="12">
        <v>997.9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728.7</v>
      </c>
      <c r="AP45" s="12"/>
      <c r="AQ45" s="12"/>
      <c r="AR45" s="12"/>
      <c r="AS45" s="12">
        <v>750.5</v>
      </c>
      <c r="AT45" s="12"/>
      <c r="AU45" s="12"/>
      <c r="AV45" s="12"/>
      <c r="AW45" s="9" t="s">
        <v>79</v>
      </c>
    </row>
    <row r="46" spans="1:49" ht="158.1" customHeight="1">
      <c r="A46" s="14" t="s">
        <v>81</v>
      </c>
      <c r="B46" s="10" t="s">
        <v>24</v>
      </c>
      <c r="C46" s="10" t="s">
        <v>73</v>
      </c>
      <c r="D46" s="10" t="s">
        <v>62</v>
      </c>
      <c r="E46" s="10" t="s">
        <v>80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14" t="s">
        <v>81</v>
      </c>
      <c r="AA46" s="12">
        <v>37.799999999999997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14" t="s">
        <v>81</v>
      </c>
    </row>
    <row r="47" spans="1:49" ht="79.150000000000006" customHeight="1">
      <c r="A47" s="14" t="s">
        <v>83</v>
      </c>
      <c r="B47" s="10" t="s">
        <v>24</v>
      </c>
      <c r="C47" s="10" t="s">
        <v>73</v>
      </c>
      <c r="D47" s="10" t="s">
        <v>62</v>
      </c>
      <c r="E47" s="10" t="s">
        <v>82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14" t="s">
        <v>83</v>
      </c>
      <c r="AA47" s="12">
        <v>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20</v>
      </c>
      <c r="AP47" s="12"/>
      <c r="AQ47" s="12"/>
      <c r="AR47" s="12"/>
      <c r="AS47" s="12">
        <v>20</v>
      </c>
      <c r="AT47" s="12"/>
      <c r="AU47" s="12"/>
      <c r="AV47" s="12"/>
      <c r="AW47" s="14" t="s">
        <v>83</v>
      </c>
    </row>
    <row r="48" spans="1:49" ht="158.1" customHeight="1">
      <c r="A48" s="9" t="s">
        <v>85</v>
      </c>
      <c r="B48" s="10" t="s">
        <v>24</v>
      </c>
      <c r="C48" s="10" t="s">
        <v>73</v>
      </c>
      <c r="D48" s="10" t="s">
        <v>62</v>
      </c>
      <c r="E48" s="10" t="s">
        <v>84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85</v>
      </c>
      <c r="AA48" s="12">
        <v>10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0</v>
      </c>
      <c r="AP48" s="12"/>
      <c r="AQ48" s="12"/>
      <c r="AR48" s="12"/>
      <c r="AS48" s="12">
        <v>0</v>
      </c>
      <c r="AT48" s="12"/>
      <c r="AU48" s="12"/>
      <c r="AV48" s="12"/>
      <c r="AW48" s="9" t="s">
        <v>85</v>
      </c>
    </row>
    <row r="49" spans="1:49" ht="158.1" customHeight="1">
      <c r="A49" s="9" t="s">
        <v>87</v>
      </c>
      <c r="B49" s="10" t="s">
        <v>24</v>
      </c>
      <c r="C49" s="10" t="s">
        <v>73</v>
      </c>
      <c r="D49" s="10" t="s">
        <v>62</v>
      </c>
      <c r="E49" s="10" t="s">
        <v>86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87</v>
      </c>
      <c r="AA49" s="12">
        <v>120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0</v>
      </c>
      <c r="AP49" s="12"/>
      <c r="AQ49" s="12"/>
      <c r="AR49" s="12"/>
      <c r="AS49" s="12">
        <v>0</v>
      </c>
      <c r="AT49" s="12"/>
      <c r="AU49" s="12"/>
      <c r="AV49" s="12"/>
      <c r="AW49" s="9" t="s">
        <v>87</v>
      </c>
    </row>
    <row r="50" spans="1:49" ht="189.75" customHeight="1">
      <c r="A50" s="9" t="s">
        <v>89</v>
      </c>
      <c r="B50" s="10" t="s">
        <v>24</v>
      </c>
      <c r="C50" s="10" t="s">
        <v>73</v>
      </c>
      <c r="D50" s="10" t="s">
        <v>62</v>
      </c>
      <c r="E50" s="10" t="s">
        <v>88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9" t="s">
        <v>89</v>
      </c>
      <c r="AA50" s="12">
        <v>612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530</v>
      </c>
      <c r="AP50" s="12"/>
      <c r="AQ50" s="12"/>
      <c r="AR50" s="12"/>
      <c r="AS50" s="12">
        <v>580.1</v>
      </c>
      <c r="AT50" s="12"/>
      <c r="AU50" s="12"/>
      <c r="AV50" s="12"/>
      <c r="AW50" s="9" t="s">
        <v>89</v>
      </c>
    </row>
    <row r="51" spans="1:49" ht="252.95" customHeight="1">
      <c r="A51" s="9" t="s">
        <v>91</v>
      </c>
      <c r="B51" s="10" t="s">
        <v>24</v>
      </c>
      <c r="C51" s="10" t="s">
        <v>73</v>
      </c>
      <c r="D51" s="10" t="s">
        <v>62</v>
      </c>
      <c r="E51" s="10" t="s">
        <v>90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105</v>
      </c>
      <c r="U51" s="10"/>
      <c r="V51" s="11"/>
      <c r="W51" s="11"/>
      <c r="X51" s="11"/>
      <c r="Y51" s="11"/>
      <c r="Z51" s="9" t="s">
        <v>91</v>
      </c>
      <c r="AA51" s="12">
        <v>35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35</v>
      </c>
      <c r="AP51" s="12"/>
      <c r="AQ51" s="12"/>
      <c r="AR51" s="12"/>
      <c r="AS51" s="12">
        <v>35</v>
      </c>
      <c r="AT51" s="12"/>
      <c r="AU51" s="12"/>
      <c r="AV51" s="12"/>
      <c r="AW51" s="9" t="s">
        <v>91</v>
      </c>
    </row>
    <row r="52" spans="1:49" ht="252.95" customHeight="1">
      <c r="A52" s="29" t="s">
        <v>137</v>
      </c>
      <c r="B52" s="30" t="s">
        <v>24</v>
      </c>
      <c r="C52" s="30" t="s">
        <v>73</v>
      </c>
      <c r="D52" s="30" t="s">
        <v>62</v>
      </c>
      <c r="E52" s="30" t="s">
        <v>138</v>
      </c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 t="s">
        <v>105</v>
      </c>
      <c r="U52" s="30"/>
      <c r="V52" s="31"/>
      <c r="W52" s="31"/>
      <c r="X52" s="31"/>
      <c r="Y52" s="31"/>
      <c r="Z52" s="29" t="s">
        <v>137</v>
      </c>
      <c r="AA52" s="32">
        <v>12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/>
      <c r="AP52" s="12"/>
      <c r="AQ52" s="12"/>
      <c r="AR52" s="12"/>
      <c r="AS52" s="12"/>
      <c r="AT52" s="12"/>
      <c r="AU52" s="12"/>
      <c r="AV52" s="12"/>
      <c r="AW52" s="9"/>
    </row>
    <row r="53" spans="1:49" ht="198" customHeight="1">
      <c r="A53" s="29" t="s">
        <v>139</v>
      </c>
      <c r="B53" s="30" t="s">
        <v>24</v>
      </c>
      <c r="C53" s="30" t="s">
        <v>73</v>
      </c>
      <c r="D53" s="30" t="s">
        <v>62</v>
      </c>
      <c r="E53" s="30" t="s">
        <v>133</v>
      </c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 t="s">
        <v>105</v>
      </c>
      <c r="U53" s="30"/>
      <c r="V53" s="31"/>
      <c r="W53" s="31"/>
      <c r="X53" s="31"/>
      <c r="Y53" s="31"/>
      <c r="Z53" s="29" t="s">
        <v>132</v>
      </c>
      <c r="AA53" s="32">
        <v>599.1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0</v>
      </c>
      <c r="AP53" s="12"/>
      <c r="AQ53" s="12"/>
      <c r="AR53" s="12"/>
      <c r="AS53" s="12">
        <v>0</v>
      </c>
      <c r="AT53" s="12"/>
      <c r="AU53" s="12"/>
      <c r="AV53" s="12"/>
      <c r="AW53" s="9"/>
    </row>
    <row r="54" spans="1:49" ht="94.9" customHeight="1">
      <c r="A54" s="14" t="s">
        <v>93</v>
      </c>
      <c r="B54" s="10" t="s">
        <v>24</v>
      </c>
      <c r="C54" s="10" t="s">
        <v>40</v>
      </c>
      <c r="D54" s="10" t="s">
        <v>73</v>
      </c>
      <c r="E54" s="10" t="s">
        <v>92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14" t="s">
        <v>93</v>
      </c>
      <c r="AA54" s="12">
        <v>23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23</v>
      </c>
      <c r="AP54" s="12"/>
      <c r="AQ54" s="12"/>
      <c r="AR54" s="12"/>
      <c r="AS54" s="12">
        <v>23</v>
      </c>
      <c r="AT54" s="12"/>
      <c r="AU54" s="12"/>
      <c r="AV54" s="12"/>
      <c r="AW54" s="14" t="s">
        <v>93</v>
      </c>
    </row>
    <row r="55" spans="1:49" ht="189.75" customHeight="1">
      <c r="A55" s="9" t="s">
        <v>96</v>
      </c>
      <c r="B55" s="10" t="s">
        <v>24</v>
      </c>
      <c r="C55" s="10" t="s">
        <v>94</v>
      </c>
      <c r="D55" s="10" t="s">
        <v>25</v>
      </c>
      <c r="E55" s="10" t="s">
        <v>95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 t="s">
        <v>117</v>
      </c>
      <c r="U55" s="10"/>
      <c r="V55" s="11"/>
      <c r="W55" s="11"/>
      <c r="X55" s="11"/>
      <c r="Y55" s="11"/>
      <c r="Z55" s="9" t="s">
        <v>96</v>
      </c>
      <c r="AA55" s="12">
        <v>3067.4</v>
      </c>
      <c r="AB55" s="12"/>
      <c r="AC55" s="12"/>
      <c r="AD55" s="12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2">
        <v>2026</v>
      </c>
      <c r="AP55" s="12"/>
      <c r="AQ55" s="12"/>
      <c r="AR55" s="12"/>
      <c r="AS55" s="12">
        <v>2151.5</v>
      </c>
      <c r="AT55" s="12"/>
      <c r="AU55" s="12"/>
      <c r="AV55" s="12"/>
      <c r="AW55" s="9" t="s">
        <v>96</v>
      </c>
    </row>
    <row r="56" spans="1:49" ht="332.1" customHeight="1">
      <c r="A56" s="9" t="s">
        <v>99</v>
      </c>
      <c r="B56" s="10" t="s">
        <v>24</v>
      </c>
      <c r="C56" s="10" t="s">
        <v>97</v>
      </c>
      <c r="D56" s="10" t="s">
        <v>25</v>
      </c>
      <c r="E56" s="10" t="s">
        <v>98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 t="s">
        <v>118</v>
      </c>
      <c r="U56" s="10"/>
      <c r="V56" s="11"/>
      <c r="W56" s="11"/>
      <c r="X56" s="11"/>
      <c r="Y56" s="11"/>
      <c r="Z56" s="9" t="s">
        <v>99</v>
      </c>
      <c r="AA56" s="12">
        <v>64.099999999999994</v>
      </c>
      <c r="AB56" s="12"/>
      <c r="AC56" s="12"/>
      <c r="AD56" s="12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2">
        <v>64.099999999999994</v>
      </c>
      <c r="AP56" s="12"/>
      <c r="AQ56" s="12"/>
      <c r="AR56" s="12"/>
      <c r="AS56" s="12">
        <v>64.099999999999994</v>
      </c>
      <c r="AT56" s="12"/>
      <c r="AU56" s="12"/>
      <c r="AV56" s="12"/>
      <c r="AW56" s="9" t="s">
        <v>99</v>
      </c>
    </row>
    <row r="57" spans="1:49" ht="173.85" customHeight="1">
      <c r="A57" s="9" t="s">
        <v>101</v>
      </c>
      <c r="B57" s="10" t="s">
        <v>24</v>
      </c>
      <c r="C57" s="10" t="s">
        <v>43</v>
      </c>
      <c r="D57" s="10" t="s">
        <v>25</v>
      </c>
      <c r="E57" s="10" t="s">
        <v>100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 t="s">
        <v>105</v>
      </c>
      <c r="U57" s="10"/>
      <c r="V57" s="11"/>
      <c r="W57" s="11"/>
      <c r="X57" s="11"/>
      <c r="Y57" s="11"/>
      <c r="Z57" s="9" t="s">
        <v>101</v>
      </c>
      <c r="AA57" s="12">
        <v>15</v>
      </c>
      <c r="AB57" s="12"/>
      <c r="AC57" s="12"/>
      <c r="AD57" s="12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2">
        <v>15</v>
      </c>
      <c r="AP57" s="12"/>
      <c r="AQ57" s="12"/>
      <c r="AR57" s="12"/>
      <c r="AS57" s="12">
        <v>15</v>
      </c>
      <c r="AT57" s="12"/>
      <c r="AU57" s="12"/>
      <c r="AV57" s="12"/>
      <c r="AW57" s="9" t="s">
        <v>101</v>
      </c>
    </row>
    <row r="58" spans="1:49" ht="15.75" customHeight="1">
      <c r="A58" s="15" t="s">
        <v>102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6"/>
      <c r="W58" s="6"/>
      <c r="X58" s="6"/>
      <c r="Y58" s="6"/>
      <c r="Z58" s="15" t="s">
        <v>102</v>
      </c>
      <c r="AA58" s="7">
        <f>SUM(AA18:AA57)</f>
        <v>12501.699999999999</v>
      </c>
      <c r="AB58" s="7"/>
      <c r="AC58" s="7"/>
      <c r="AD58" s="7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7">
        <f>SUM(AO18:AO57)</f>
        <v>10991.6</v>
      </c>
      <c r="AP58" s="7"/>
      <c r="AQ58" s="7"/>
      <c r="AR58" s="7"/>
      <c r="AS58" s="7">
        <f>SUM(AS18:AS57)</f>
        <v>11361.6</v>
      </c>
      <c r="AT58" s="7"/>
      <c r="AU58" s="7"/>
      <c r="AV58" s="7"/>
      <c r="AW58" s="15" t="s">
        <v>102</v>
      </c>
    </row>
    <row r="59" spans="1:49" ht="15"/>
    <row r="60" spans="1:49" ht="15" customHeight="1">
      <c r="A60" s="23" t="s">
        <v>119</v>
      </c>
    </row>
    <row r="61" spans="1:49" ht="30.75" customHeight="1">
      <c r="A61" s="23" t="s">
        <v>121</v>
      </c>
      <c r="C61" s="24" t="s">
        <v>120</v>
      </c>
    </row>
    <row r="62" spans="1:49" ht="14.25" customHeight="1"/>
  </sheetData>
  <mergeCells count="37"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  <mergeCell ref="W14:W15"/>
    <mergeCell ref="AA14:AA15"/>
    <mergeCell ref="AB14:AB15"/>
    <mergeCell ref="AR14:AR15"/>
    <mergeCell ref="T14:T15"/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2020-08-28T13:24:16Z</cp:lastPrinted>
  <dcterms:created xsi:type="dcterms:W3CDTF">2019-11-03T16:24:43Z</dcterms:created>
  <dcterms:modified xsi:type="dcterms:W3CDTF">2020-09-01T07:53:52Z</dcterms:modified>
</cp:coreProperties>
</file>